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ЖБ\Приложение №1\МРСК ЦиП\"/>
    </mc:Choice>
  </mc:AlternateContent>
  <bookViews>
    <workbookView xWindow="0" yWindow="465" windowWidth="27135" windowHeight="16605"/>
  </bookViews>
  <sheets>
    <sheet name="расчет" sheetId="3" r:id="rId1"/>
    <sheet name="Условия поставки" sheetId="2" r:id="rId2"/>
  </sheets>
  <definedNames>
    <definedName name="_xlnm._FilterDatabase" localSheetId="0" hidden="1">расчет!$A$8:$S$16</definedName>
    <definedName name="_xlnm.Print_Area" localSheetId="0">расчет!$A$1:$K$30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3" l="1"/>
  <c r="G10" i="3" s="1"/>
  <c r="F11" i="3"/>
  <c r="G11" i="3" s="1"/>
  <c r="F12" i="3"/>
  <c r="G12" i="3"/>
  <c r="F13" i="3"/>
  <c r="G13" i="3" s="1"/>
  <c r="F14" i="3"/>
  <c r="G14" i="3" s="1"/>
  <c r="F15" i="3"/>
  <c r="G15" i="3" s="1"/>
  <c r="F16" i="3"/>
  <c r="G16" i="3" s="1"/>
  <c r="F9" i="3"/>
  <c r="G9" i="3" s="1"/>
</calcChain>
</file>

<file path=xl/sharedStrings.xml><?xml version="1.0" encoding="utf-8"?>
<sst xmlns="http://schemas.openxmlformats.org/spreadsheetml/2006/main" count="109" uniqueCount="83">
  <si>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</si>
  <si>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</si>
  <si>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</si>
  <si>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</si>
  <si>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</si>
  <si>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</si>
  <si>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</si>
  <si>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</si>
  <si>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</si>
  <si>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</si>
  <si>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</si>
  <si>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</si>
  <si>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</si>
  <si>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</si>
  <si>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</si>
  <si>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</si>
  <si>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</si>
  <si>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</si>
  <si>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</si>
  <si>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</si>
  <si>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Мариэнерго</t>
  </si>
  <si>
    <t>Семеновский участок</t>
  </si>
  <si>
    <t>Автотранспортом Поставщика до склада Покупателя</t>
  </si>
  <si>
    <t>Сернурский участок</t>
  </si>
  <si>
    <t>Горномарийский участок</t>
  </si>
  <si>
    <t>филиал "Ивэнерго" ПАО "МРСК Центра и Приволжья", г.Иваново, ул. Отдельная, территория ПС "Ив-6"</t>
  </si>
  <si>
    <t>206D</t>
  </si>
  <si>
    <t>Сетевой жб</t>
  </si>
  <si>
    <t>Приставка ж/б ПТ 33-4</t>
  </si>
  <si>
    <t>Приставка ж/б ПТ 43-2</t>
  </si>
  <si>
    <t>Приставка ж/б ПТ45 3.407-57/87-4</t>
  </si>
  <si>
    <t>Приставка ж/б ПТ60 3.407-57/87-4</t>
  </si>
  <si>
    <t>Анкер АЦ-1 3.407.1-143.7.7</t>
  </si>
  <si>
    <t>филиал "Владимирэнерго" ПАО "МРСК Центра и Приволжья",  Владимирская обл., пос. Боголюбово, ул. Пушкина, д. 3 А</t>
  </si>
  <si>
    <t>филиал "Мариэнерго" ПАО "МРСК Центра и Приволжья", Республика Марий Эл, г. Йошкар-Ола, ул. Машиностроителей, д. 123</t>
  </si>
  <si>
    <t xml:space="preserve">филиал "Мариэнерго" ПАО "МРСК Центра и Приволжья", Республика Марий Эл, пгт. Сернур, ул. Заводская, д. 36 </t>
  </si>
  <si>
    <t>филиал "Мариэнерго" ПАО "МРСК Центра и Приволжья", Республика Марий Эл, г. Козьмодемьянск, ул. Промышленная, д. 40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</si>
  <si>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</si>
  <si>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</si>
  <si>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</si>
  <si>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</si>
  <si>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</si>
  <si>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</si>
  <si>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</si>
  <si>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</si>
  <si>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</si>
  <si>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</si>
  <si>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</si>
  <si>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</si>
  <si>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филиал "Рязаньэнерго" ПАО "МРСК Центра и Приволжья", г. Рязань, Куйбышевское шоссе, д. 22 А (Центральный склад)</t>
  </si>
  <si>
    <t>филиал "Рязаньэнерго" ПАО "МРСК Центра и Приволжья", Рязанская обл., г. Шацк, ул. Карла Маркса, д. 138 (Шацкий РЭС)</t>
  </si>
  <si>
    <t>филиал "Рязаньэнерго" ПАО "МРСК Центра и Приволжья", Рязанская обл., г. Скопин, ул. Ленина, д. 156 А (Скопинский РЭС)</t>
  </si>
  <si>
    <t>филиал "Кировэнерго" ПАО "МРСК Центра и Приволжья", Кировская обл., г. Киров, ул. Московская, д. 98 (ПО Северные ЭС)</t>
  </si>
  <si>
    <t>филиал "Кировэнерго" ПАО "МРСК Центра и Приволжья", Кировская обл., г. Киров, ул. Щорса, д. 62 А (ПО Южные ЭС)</t>
  </si>
  <si>
    <t>филиал "Кировэнерго" ПАО "МРСК Центра и Приволжья", Кировская обл., г. Котельнич, ул. Победы, д. 108 (ПО Западные ЭС)</t>
  </si>
  <si>
    <t>филиал "Кировэнерго" ПАО "МРСК Центра и Приволжья", Кировская обл., г. Яранск, ул. Энергетиков, д. 4 (ПО Яранские ЭС)</t>
  </si>
  <si>
    <t>филиал "Кировэнерго" ПАО "МРСК Центра и Приволжья", Кировская обл., г. Вятские Поляны, ул. Энергетиков, д. 4 (ПО Вятскополянские ЭС)</t>
  </si>
  <si>
    <t>ПО "Южные ЭС"</t>
  </si>
  <si>
    <t>филиал "Тулэнерго" ПАО "МРСК Центра и Приволжья", г. Тула, Щегловская Засека, 24</t>
  </si>
  <si>
    <t>филиал "Тулэнерго" ПАО "МРСК Центра и Приволжья", Тульская обл., г. Новомосковск, ул. Первомайская, д. 85</t>
  </si>
  <si>
    <t>филиал "Тулэнерго" ПАО "МРСК Центра и Приволжья", Тульская обл., г. Суворов, ул. Островского, д. 2</t>
  </si>
  <si>
    <t>филиал "Тулэнерго" ПАО "МРСК Центра и Приволжья", Тульская обл., г. Ефремов, ул. Советская, д. 10</t>
  </si>
  <si>
    <t>филиал "Тулэнерго" ПАО "МРСК Центра и Приволжья", Тульская обл., г. Щекино, ул. Тульская, д. 6</t>
  </si>
  <si>
    <t>филиал "Тулэнерго" ПАО "МРСК Центра и Приволжья", Тульская обл., г. Ясногорск, ул. Садовая, д. 31 А</t>
  </si>
  <si>
    <t>филиал "Тулэнерго" ПАО "МРСК Центра и Приволжья", Тульская обл., г. Киреевск, ул. Железнодорожная, д. 1</t>
  </si>
  <si>
    <t>филиал "Тулэнерго" ПАО "МРСК Центра и Приволжья", Тульская обл., г. Алексин, пер. Мельничный, д. 1</t>
  </si>
  <si>
    <t>филиал "Тулэнерго" ПАО "МРСК Центра и Приволжья", Тульская обл., п. Заокский, 3-ий проезд, д. 8</t>
  </si>
  <si>
    <t>филиал "Ивэнерго" ПАО "МРСК Центра и Приволжья", Ивановская обл., г. Тейково, ул. Шоссейная д. 12 (ПО Тейковские ЭС)</t>
  </si>
  <si>
    <t>филиал "Ивэнерго" ПАО "МРСК Центра и Приволжья", Ивановская обл., г. Кинешма, ул. Желябова, д. 74 Г (ПО Кинешемские ЭС)</t>
  </si>
  <si>
    <t>ПАО  "МРСК Центра и Приволжья"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</si>
  <si>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</si>
  <si>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</si>
  <si>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</si>
  <si>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</si>
  <si>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</si>
  <si>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ШТ</t>
  </si>
  <si>
    <t>Сетевой ж/б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</si>
  <si>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</si>
  <si>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</si>
  <si>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>в течение 10 календарных дней с момента подачи заявки от филиала но не позднее 30.11.2022 г.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</si>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</sst>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7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9" fillId="0" borderId="0" xfId="0" applyFont="1" applyBorder="1"/>
    <xf numFmtId="0" fontId="8" fillId="0" borderId="0" xfId="2" applyFont="1"/>
    <xf numFmtId="0" fontId="10" fillId="0" borderId="0" xfId="0" applyFont="1"/>
    <xf numFmtId="0" fontId="10" fillId="0" borderId="0" xfId="0" applyFont="1" applyBorder="1"/>
    <xf numFmtId="0" fontId="10" fillId="0" borderId="0" xfId="0" applyFont="1" applyAlignment="1">
      <alignment horizontal="left" wrapText="1"/>
    </xf>
    <xf numFmtId="4" fontId="8" fillId="0" borderId="0" xfId="2" applyNumberFormat="1" applyFont="1" applyAlignment="1">
      <alignment horizontal="center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8" fillId="2" borderId="2" xfId="2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1" applyFont="1"/>
    <xf numFmtId="0" fontId="8" fillId="0" borderId="0" xfId="1" applyFont="1" applyAlignment="1">
      <alignment vertical="center"/>
    </xf>
    <xf numFmtId="4" fontId="11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 wrapText="1"/>
    </xf>
    <xf numFmtId="4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1" fillId="0" borderId="0" xfId="2" applyFont="1" applyAlignment="1">
      <alignment horizontal="center"/>
    </xf>
    <xf numFmtId="0" fontId="10" fillId="0" borderId="0" xfId="0" applyFont="1" applyAlignment="1">
      <alignment horizontal="left" wrapText="1"/>
    </xf>
    <xf numFmtId="0" fontId="12" fillId="0" borderId="0" xfId="1" applyFont="1" applyAlignment="1">
      <alignment horizontal="left" vertical="center" wrapText="1"/>
    </xf>
    <xf numFmtId="0" fontId="3" fillId="0" borderId="0" xfId="1" applyFont="1"/>
    <xf numFmtId="4" fontId="3" fillId="0" borderId="0" xfId="1" applyNumberFormat="1" applyFont="1"/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1" fillId="0" borderId="0" xfId="2" applyFont="1" applyAlignment="1">
      <alignment horizontal="center"/>
    </xf>
    <xf numFmtId="0" fontId="10" fillId="0" borderId="0" xfId="0" applyFont="1" applyAlignment="1">
      <alignment horizontal="left" wrapText="1"/>
    </xf>
    <xf numFmtId="0" fontId="11" fillId="2" borderId="0" xfId="1" applyFont="1" applyFill="1" applyAlignment="1">
      <alignment horizontal="left" vertical="top" wrapText="1"/>
    </xf>
    <xf numFmtId="0" fontId="12" fillId="0" borderId="0" xfId="1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tabSelected="1" view="pageBreakPreview" topLeftCell="A19" zoomScaleNormal="100" zoomScaleSheetLayoutView="100" workbookViewId="0">
      <selection activeCell="C25" sqref="C25:K28"/>
    </sheetView>
  </sheetViews>
  <sheetFormatPr defaultColWidth="9.140625" defaultRowHeight="11.25" x14ac:dyDescent="0.15"/>
  <cols>
    <col min="1" max="1" width="5.42578125" style="18" customWidth="1"/>
    <col min="2" max="2" width="9.28515625" style="18" bestFit="1" customWidth="1"/>
    <col min="3" max="3" width="31.85546875" style="18" customWidth="1"/>
    <col min="4" max="4" width="7.7109375" style="18" customWidth="1"/>
    <col min="5" max="5" width="11.140625" style="18" customWidth="1"/>
    <col min="6" max="7" width="12" style="18" customWidth="1"/>
    <col min="8" max="8" width="9.140625" style="18" customWidth="1"/>
    <col min="9" max="9" width="13.140625" style="18" customWidth="1"/>
    <col min="10" max="10" width="9.140625" style="18" customWidth="1"/>
    <col min="11" max="11" width="11.28515625" style="18" customWidth="1"/>
    <col min="12" max="12" width="9.140625" style="18" customWidth="1"/>
    <col min="13" max="13" width="12.28515625" style="18" customWidth="1"/>
    <col min="14" max="14" width="9.140625" style="18" customWidth="1"/>
    <col min="15" max="15" width="12.140625" style="18" customWidth="1"/>
    <col min="16" max="16" width="9.140625" style="18" customWidth="1"/>
    <col min="17" max="17" width="13.7109375" style="18" customWidth="1"/>
    <col min="18" max="18" width="9.140625" style="18" customWidth="1"/>
    <col min="19" max="19" width="11.28515625" style="18" customWidth="1"/>
    <col min="20" max="20" width="9.140625" style="18" customWidth="1"/>
    <col min="21" max="21" width="11.85546875" style="18" customWidth="1"/>
    <col min="22" max="22" width="9.140625" style="18"/>
    <col min="23" max="23" width="12.28515625" style="18" customWidth="1"/>
    <col min="24" max="16384" width="9.140625" style="18"/>
  </cols>
  <sheetData>
    <row r="1" spans="1:19" s="15" customFormat="1" x14ac:dyDescent="0.15"/>
    <row r="2" spans="1:19" ht="11.25" customHeight="1" x14ac:dyDescent="0.15">
      <c r="A2" s="16"/>
      <c r="B2" s="17" t="s">
        <v>26</v>
      </c>
      <c r="C2" s="17" t="s">
        <v>76</v>
      </c>
      <c r="D2" s="59"/>
      <c r="E2" s="59"/>
      <c r="I2" s="57" t="s">
        <v>69</v>
      </c>
      <c r="J2" s="57"/>
      <c r="K2" s="57"/>
    </row>
    <row r="3" spans="1:19" ht="11.25" customHeight="1" x14ac:dyDescent="0.15">
      <c r="A3" s="16"/>
      <c r="B3" s="17"/>
      <c r="C3" s="17"/>
      <c r="D3" s="50"/>
      <c r="E3" s="50"/>
      <c r="I3" s="48"/>
      <c r="J3" s="48"/>
      <c r="K3" s="48"/>
    </row>
    <row r="4" spans="1:19" x14ac:dyDescent="0.15">
      <c r="A4" s="16"/>
      <c r="B4" s="17"/>
      <c r="C4" s="17"/>
      <c r="D4" s="19"/>
      <c r="E4" s="19"/>
    </row>
    <row r="5" spans="1:19" x14ac:dyDescent="0.15">
      <c r="A5" s="16"/>
      <c r="B5" s="16"/>
      <c r="C5" s="58" t="s">
        <v>70</v>
      </c>
      <c r="D5" s="58"/>
      <c r="E5" s="58"/>
      <c r="F5" s="58"/>
      <c r="G5" s="58"/>
      <c r="H5" s="58"/>
      <c r="I5" s="58"/>
      <c r="J5" s="58"/>
      <c r="K5" s="58"/>
    </row>
    <row r="6" spans="1:19" x14ac:dyDescent="0.15">
      <c r="A6" s="16"/>
      <c r="B6" s="16"/>
      <c r="C6" s="49"/>
      <c r="D6" s="49"/>
      <c r="E6" s="49"/>
      <c r="F6" s="49"/>
      <c r="G6" s="49"/>
      <c r="H6" s="49"/>
      <c r="I6" s="49"/>
      <c r="J6" s="49"/>
      <c r="K6" s="49"/>
    </row>
    <row r="7" spans="1:19" s="21" customFormat="1" ht="18" customHeight="1" x14ac:dyDescent="0.15">
      <c r="A7" s="16"/>
      <c r="B7" s="16"/>
      <c r="C7" s="16"/>
      <c r="D7" s="16"/>
      <c r="E7" s="20"/>
    </row>
    <row r="8" spans="1:19" s="26" customFormat="1" ht="72.75" customHeight="1" x14ac:dyDescent="0.25">
      <c r="A8" s="24" t="s">
        <v>3</v>
      </c>
      <c r="B8" s="24" t="s">
        <v>71</v>
      </c>
      <c r="C8" s="24" t="s">
        <v>72</v>
      </c>
      <c r="D8" s="24" t="s">
        <v>73</v>
      </c>
      <c r="E8" s="14" t="s">
        <v>74</v>
      </c>
      <c r="F8" s="14" t="s">
        <v>77</v>
      </c>
      <c r="G8" s="14" t="s">
        <v>78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</row>
    <row r="9" spans="1:19" s="26" customFormat="1" ht="24.75" customHeight="1" x14ac:dyDescent="0.25">
      <c r="A9" s="24">
        <v>1</v>
      </c>
      <c r="B9" s="27">
        <v>2002459</v>
      </c>
      <c r="C9" s="28" t="s">
        <v>28</v>
      </c>
      <c r="D9" s="29" t="s">
        <v>75</v>
      </c>
      <c r="E9" s="30">
        <v>3520</v>
      </c>
      <c r="F9" s="30">
        <f>E9*1.039</f>
        <v>3657.2799999999997</v>
      </c>
      <c r="G9" s="30">
        <f>F9*1.04</f>
        <v>3803.5711999999999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s="26" customFormat="1" ht="24.75" customHeight="1" x14ac:dyDescent="0.25">
      <c r="A10" s="24">
        <v>2</v>
      </c>
      <c r="B10" s="27">
        <v>2031127</v>
      </c>
      <c r="C10" s="28" t="s">
        <v>29</v>
      </c>
      <c r="D10" s="29" t="s">
        <v>75</v>
      </c>
      <c r="E10" s="30">
        <v>4282</v>
      </c>
      <c r="F10" s="30">
        <f t="shared" ref="F10:F16" si="0">E10*1.039</f>
        <v>4448.9979999999996</v>
      </c>
      <c r="G10" s="30">
        <f t="shared" ref="G10:G16" si="1">F10*1.04</f>
        <v>4626.9579199999998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1:19" s="26" customFormat="1" ht="24.75" customHeight="1" x14ac:dyDescent="0.25">
      <c r="A11" s="24">
        <v>3</v>
      </c>
      <c r="B11" s="27">
        <v>2031127</v>
      </c>
      <c r="C11" s="28" t="s">
        <v>29</v>
      </c>
      <c r="D11" s="29" t="s">
        <v>75</v>
      </c>
      <c r="E11" s="30">
        <v>4282</v>
      </c>
      <c r="F11" s="30">
        <f t="shared" si="0"/>
        <v>4448.9979999999996</v>
      </c>
      <c r="G11" s="30">
        <f t="shared" si="1"/>
        <v>4626.9579199999998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spans="1:19" s="26" customFormat="1" ht="24.75" customHeight="1" x14ac:dyDescent="0.25">
      <c r="A12" s="24">
        <v>4</v>
      </c>
      <c r="B12" s="27">
        <v>2336094</v>
      </c>
      <c r="C12" s="28" t="s">
        <v>30</v>
      </c>
      <c r="D12" s="29" t="s">
        <v>75</v>
      </c>
      <c r="E12" s="30">
        <v>8050</v>
      </c>
      <c r="F12" s="30">
        <f t="shared" si="0"/>
        <v>8363.9499999999989</v>
      </c>
      <c r="G12" s="30">
        <f t="shared" si="1"/>
        <v>8698.5079999999998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1:19" s="26" customFormat="1" ht="24.75" customHeight="1" x14ac:dyDescent="0.25">
      <c r="A13" s="24">
        <v>5</v>
      </c>
      <c r="B13" s="27">
        <v>2336094</v>
      </c>
      <c r="C13" s="28" t="s">
        <v>30</v>
      </c>
      <c r="D13" s="29" t="s">
        <v>75</v>
      </c>
      <c r="E13" s="30">
        <v>8050</v>
      </c>
      <c r="F13" s="30">
        <f t="shared" si="0"/>
        <v>8363.9499999999989</v>
      </c>
      <c r="G13" s="30">
        <f t="shared" si="1"/>
        <v>8698.5079999999998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</row>
    <row r="14" spans="1:19" s="26" customFormat="1" ht="24.75" customHeight="1" x14ac:dyDescent="0.25">
      <c r="A14" s="24">
        <v>6</v>
      </c>
      <c r="B14" s="27">
        <v>2327832</v>
      </c>
      <c r="C14" s="28" t="s">
        <v>31</v>
      </c>
      <c r="D14" s="29" t="s">
        <v>75</v>
      </c>
      <c r="E14" s="30">
        <v>10350</v>
      </c>
      <c r="F14" s="30">
        <f t="shared" si="0"/>
        <v>10753.65</v>
      </c>
      <c r="G14" s="30">
        <f t="shared" si="1"/>
        <v>11183.796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</row>
    <row r="15" spans="1:19" s="26" customFormat="1" ht="27.75" customHeight="1" x14ac:dyDescent="0.25">
      <c r="A15" s="24">
        <v>7</v>
      </c>
      <c r="B15" s="27">
        <v>2327832</v>
      </c>
      <c r="C15" s="28" t="s">
        <v>31</v>
      </c>
      <c r="D15" s="29" t="s">
        <v>75</v>
      </c>
      <c r="E15" s="30">
        <v>10350</v>
      </c>
      <c r="F15" s="30">
        <f t="shared" si="0"/>
        <v>10753.65</v>
      </c>
      <c r="G15" s="30">
        <f t="shared" si="1"/>
        <v>11183.796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</row>
    <row r="16" spans="1:19" s="26" customFormat="1" ht="27.75" customHeight="1" x14ac:dyDescent="0.25">
      <c r="A16" s="24">
        <v>8</v>
      </c>
      <c r="B16" s="27">
        <v>2076286</v>
      </c>
      <c r="C16" s="28" t="s">
        <v>32</v>
      </c>
      <c r="D16" s="29" t="s">
        <v>75</v>
      </c>
      <c r="E16" s="30">
        <v>2300</v>
      </c>
      <c r="F16" s="30">
        <f t="shared" si="0"/>
        <v>2389.6999999999998</v>
      </c>
      <c r="G16" s="30">
        <f t="shared" si="1"/>
        <v>2485.288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</row>
    <row r="17" spans="1:23" s="26" customFormat="1" ht="24.75" customHeight="1" x14ac:dyDescent="0.15">
      <c r="A17" s="31"/>
      <c r="B17" s="32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</row>
    <row r="18" spans="1:23" s="26" customFormat="1" ht="15" customHeight="1" x14ac:dyDescent="0.15">
      <c r="A18" s="31"/>
      <c r="B18" s="32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</row>
    <row r="19" spans="1:23" s="26" customFormat="1" ht="14.25" customHeight="1" x14ac:dyDescent="0.15">
      <c r="A19" s="18"/>
      <c r="B19" s="18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</row>
    <row r="20" spans="1:23" s="26" customFormat="1" ht="20.25" customHeight="1" x14ac:dyDescent="0.15">
      <c r="A20" s="18"/>
      <c r="B20" s="18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s="34" customFormat="1" ht="15.75" customHeight="1" x14ac:dyDescent="0.2">
      <c r="A21" s="18"/>
      <c r="B21" s="18"/>
      <c r="C21" s="52" t="s">
        <v>80</v>
      </c>
      <c r="D21" s="52"/>
      <c r="E21" s="52"/>
      <c r="F21" s="53"/>
      <c r="G21" s="53"/>
      <c r="H21" s="53"/>
      <c r="I21" s="53"/>
      <c r="J21" s="53"/>
      <c r="K21" s="52"/>
      <c r="L21" s="40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</row>
    <row r="22" spans="1:23" ht="57" customHeight="1" x14ac:dyDescent="0.15">
      <c r="C22" s="61" t="s">
        <v>81</v>
      </c>
      <c r="D22" s="61"/>
      <c r="E22" s="61"/>
      <c r="F22" s="61"/>
      <c r="G22" s="61"/>
      <c r="H22" s="61"/>
      <c r="I22" s="61"/>
      <c r="J22" s="61"/>
      <c r="K22" s="61"/>
      <c r="L22" s="41"/>
    </row>
    <row r="23" spans="1:23" ht="49.5" customHeight="1" x14ac:dyDescent="0.15">
      <c r="C23" s="61" t="s">
        <v>82</v>
      </c>
      <c r="D23" s="61"/>
      <c r="E23" s="61"/>
      <c r="F23" s="61"/>
      <c r="G23" s="61"/>
      <c r="H23" s="61"/>
      <c r="I23" s="61"/>
      <c r="J23" s="61"/>
      <c r="K23" s="61"/>
      <c r="L23" s="41"/>
    </row>
    <row r="24" spans="1:23" ht="15" x14ac:dyDescent="0.15">
      <c r="C24" s="51"/>
      <c r="D24" s="51"/>
      <c r="E24" s="51"/>
      <c r="F24" s="51"/>
      <c r="G24" s="51"/>
      <c r="H24" s="51"/>
      <c r="I24" s="42"/>
      <c r="J24" s="42"/>
      <c r="K24" s="41"/>
      <c r="L24" s="41"/>
    </row>
    <row r="25" spans="1:23" ht="15" x14ac:dyDescent="0.15">
      <c r="C25" s="51"/>
      <c r="D25" s="51"/>
      <c r="E25" s="51"/>
      <c r="F25" s="51"/>
      <c r="G25" s="51"/>
      <c r="H25" s="51"/>
      <c r="I25" s="42"/>
      <c r="J25" s="42"/>
      <c r="K25" s="41"/>
      <c r="L25" s="41"/>
    </row>
    <row r="26" spans="1:23" x14ac:dyDescent="0.15">
      <c r="C26" s="43"/>
      <c r="D26" s="43"/>
      <c r="E26" s="43"/>
      <c r="F26" s="42"/>
      <c r="G26" s="42"/>
      <c r="H26" s="42"/>
      <c r="I26" s="42"/>
      <c r="J26" s="42"/>
      <c r="K26" s="43"/>
      <c r="L26" s="43"/>
    </row>
    <row r="27" spans="1:23" x14ac:dyDescent="0.15">
      <c r="C27" s="43"/>
      <c r="D27" s="43"/>
      <c r="E27" s="43"/>
      <c r="F27" s="42"/>
      <c r="G27" s="42"/>
      <c r="H27" s="42"/>
      <c r="I27" s="42"/>
      <c r="J27" s="42"/>
      <c r="K27" s="43"/>
      <c r="L27" s="43"/>
    </row>
    <row r="28" spans="1:23" ht="67.5" customHeight="1" x14ac:dyDescent="0.15">
      <c r="C28" s="55"/>
      <c r="D28" s="55"/>
      <c r="E28" s="44"/>
      <c r="F28" s="45"/>
      <c r="G28" s="45"/>
      <c r="H28" s="45"/>
      <c r="I28" s="45"/>
      <c r="J28" s="54"/>
      <c r="K28" s="54"/>
      <c r="L28" s="47"/>
    </row>
    <row r="29" spans="1:23" s="21" customFormat="1" ht="18" customHeight="1" x14ac:dyDescent="0.25"/>
    <row r="30" spans="1:23" s="23" customFormat="1" ht="36.75" customHeight="1" x14ac:dyDescent="0.25">
      <c r="A30" s="39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</row>
    <row r="31" spans="1:23" s="26" customFormat="1" ht="24.75" customHeight="1" x14ac:dyDescent="0.25">
      <c r="A31" s="31"/>
      <c r="B31" s="32"/>
      <c r="C31" s="32"/>
      <c r="E31" s="33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</row>
    <row r="32" spans="1:23" s="26" customFormat="1" ht="24.75" customHeight="1" x14ac:dyDescent="0.25">
      <c r="A32" s="31"/>
      <c r="B32" s="32"/>
      <c r="C32" s="32"/>
      <c r="E32" s="33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23" s="26" customFormat="1" ht="24.75" customHeight="1" x14ac:dyDescent="0.25">
      <c r="A33" s="31"/>
      <c r="B33" s="32"/>
      <c r="C33" s="32"/>
      <c r="E33" s="33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</row>
    <row r="34" spans="1:23" s="26" customFormat="1" ht="24.75" customHeight="1" x14ac:dyDescent="0.25">
      <c r="A34" s="31"/>
      <c r="B34" s="32"/>
      <c r="C34" s="32"/>
      <c r="E34" s="33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</row>
    <row r="35" spans="1:23" s="26" customFormat="1" ht="24.75" customHeight="1" x14ac:dyDescent="0.25">
      <c r="A35" s="31"/>
      <c r="B35" s="32"/>
      <c r="C35" s="32"/>
      <c r="E35" s="33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</row>
    <row r="36" spans="1:23" s="26" customFormat="1" ht="24.75" customHeight="1" x14ac:dyDescent="0.25">
      <c r="A36" s="31"/>
      <c r="B36" s="32"/>
      <c r="C36" s="32"/>
      <c r="E36" s="33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</row>
    <row r="37" spans="1:23" s="26" customFormat="1" ht="24.75" customHeight="1" x14ac:dyDescent="0.25">
      <c r="A37" s="31"/>
      <c r="B37" s="32"/>
      <c r="C37" s="32"/>
      <c r="E37" s="33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</row>
    <row r="38" spans="1:23" s="26" customFormat="1" ht="27.75" customHeight="1" x14ac:dyDescent="0.25">
      <c r="A38" s="31"/>
      <c r="B38" s="32"/>
      <c r="C38" s="32"/>
      <c r="E38" s="33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</row>
    <row r="39" spans="1:23" s="34" customFormat="1" ht="19.5" customHeight="1" x14ac:dyDescent="0.25">
      <c r="C39" s="35"/>
      <c r="D39" s="36"/>
      <c r="E39" s="37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</row>
  </sheetData>
  <mergeCells count="10">
    <mergeCell ref="J28:K28"/>
    <mergeCell ref="C28:D28"/>
    <mergeCell ref="C20:L20"/>
    <mergeCell ref="I2:K2"/>
    <mergeCell ref="C5:K5"/>
    <mergeCell ref="D2:E2"/>
    <mergeCell ref="C17:L17"/>
    <mergeCell ref="C19:L19"/>
    <mergeCell ref="C22:K22"/>
    <mergeCell ref="C23:K23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C10" workbookViewId="0">
      <selection activeCell="E42" sqref="E42"/>
    </sheetView>
  </sheetViews>
  <sheetFormatPr defaultColWidth="9.140625" defaultRowHeight="15" x14ac:dyDescent="0.25"/>
  <cols>
    <col min="1" max="1" width="5.28515625" style="4" bestFit="1" customWidth="1"/>
    <col min="2" max="2" width="20.7109375" style="5" customWidth="1"/>
    <col min="3" max="3" width="90.42578125" style="6" customWidth="1"/>
    <col min="4" max="4" width="47.28515625" style="6" customWidth="1"/>
    <col min="5" max="5" width="38.7109375" style="6" customWidth="1"/>
    <col min="6" max="16384" width="9.140625" style="6"/>
  </cols>
  <sheetData>
    <row r="1" spans="1:5" s="11" customFormat="1" x14ac:dyDescent="0.2">
      <c r="A1" s="10" t="s">
        <v>26</v>
      </c>
      <c r="B1" s="10"/>
      <c r="C1" s="10" t="s">
        <v>27</v>
      </c>
    </row>
    <row r="3" spans="1:5" x14ac:dyDescent="0.25">
      <c r="A3" s="2" t="s">
        <v>3</v>
      </c>
      <c r="B3" s="2" t="s">
        <v>4</v>
      </c>
      <c r="C3" s="1" t="s">
        <v>2</v>
      </c>
      <c r="D3" s="1" t="s">
        <v>0</v>
      </c>
      <c r="E3" s="1" t="s">
        <v>1</v>
      </c>
    </row>
    <row r="4" spans="1:5" ht="38.25" x14ac:dyDescent="0.25">
      <c r="A4" s="3">
        <v>1</v>
      </c>
      <c r="B4" s="7" t="s">
        <v>5</v>
      </c>
      <c r="C4" s="8" t="s">
        <v>33</v>
      </c>
      <c r="D4" s="12" t="s">
        <v>22</v>
      </c>
      <c r="E4" s="13" t="s">
        <v>79</v>
      </c>
    </row>
    <row r="5" spans="1:5" ht="30.75" customHeight="1" x14ac:dyDescent="0.25">
      <c r="A5" s="62">
        <v>2</v>
      </c>
      <c r="B5" s="65" t="s">
        <v>6</v>
      </c>
      <c r="C5" s="8" t="s">
        <v>25</v>
      </c>
      <c r="D5" s="68" t="s">
        <v>22</v>
      </c>
      <c r="E5" s="71" t="s">
        <v>79</v>
      </c>
    </row>
    <row r="6" spans="1:5" ht="30.75" customHeight="1" x14ac:dyDescent="0.25">
      <c r="A6" s="63"/>
      <c r="B6" s="66"/>
      <c r="C6" s="8" t="s">
        <v>67</v>
      </c>
      <c r="D6" s="69"/>
      <c r="E6" s="72"/>
    </row>
    <row r="7" spans="1:5" ht="30.75" customHeight="1" x14ac:dyDescent="0.25">
      <c r="A7" s="64"/>
      <c r="B7" s="67"/>
      <c r="C7" s="8" t="s">
        <v>68</v>
      </c>
      <c r="D7" s="70"/>
      <c r="E7" s="73"/>
    </row>
    <row r="8" spans="1:5" ht="25.5" x14ac:dyDescent="0.25">
      <c r="A8" s="62">
        <v>4</v>
      </c>
      <c r="B8" s="65" t="s">
        <v>7</v>
      </c>
      <c r="C8" s="8" t="s">
        <v>52</v>
      </c>
      <c r="D8" s="68" t="s">
        <v>22</v>
      </c>
      <c r="E8" s="71" t="s">
        <v>79</v>
      </c>
    </row>
    <row r="9" spans="1:5" ht="25.5" x14ac:dyDescent="0.25">
      <c r="A9" s="63"/>
      <c r="B9" s="66"/>
      <c r="C9" s="8" t="s">
        <v>53</v>
      </c>
      <c r="D9" s="69"/>
      <c r="E9" s="72"/>
    </row>
    <row r="10" spans="1:5" ht="25.5" x14ac:dyDescent="0.25">
      <c r="A10" s="63"/>
      <c r="B10" s="66"/>
      <c r="C10" s="8" t="s">
        <v>54</v>
      </c>
      <c r="D10" s="69"/>
      <c r="E10" s="72"/>
    </row>
    <row r="11" spans="1:5" ht="25.5" x14ac:dyDescent="0.25">
      <c r="A11" s="63"/>
      <c r="B11" s="66"/>
      <c r="C11" s="8" t="s">
        <v>55</v>
      </c>
      <c r="D11" s="69"/>
      <c r="E11" s="72"/>
    </row>
    <row r="12" spans="1:5" ht="25.5" x14ac:dyDescent="0.25">
      <c r="A12" s="64"/>
      <c r="B12" s="67"/>
      <c r="C12" s="8" t="s">
        <v>56</v>
      </c>
      <c r="D12" s="70"/>
      <c r="E12" s="73"/>
    </row>
    <row r="13" spans="1:5" x14ac:dyDescent="0.25">
      <c r="A13" s="62">
        <v>5</v>
      </c>
      <c r="B13" s="7" t="s">
        <v>20</v>
      </c>
      <c r="C13" s="8"/>
      <c r="D13" s="8"/>
      <c r="E13" s="9"/>
    </row>
    <row r="14" spans="1:5" ht="25.5" x14ac:dyDescent="0.25">
      <c r="A14" s="63"/>
      <c r="B14" s="7" t="s">
        <v>21</v>
      </c>
      <c r="C14" s="8" t="s">
        <v>34</v>
      </c>
      <c r="D14" s="68" t="s">
        <v>22</v>
      </c>
      <c r="E14" s="71" t="s">
        <v>79</v>
      </c>
    </row>
    <row r="15" spans="1:5" ht="25.5" x14ac:dyDescent="0.25">
      <c r="A15" s="63"/>
      <c r="B15" s="7" t="s">
        <v>23</v>
      </c>
      <c r="C15" s="8" t="s">
        <v>35</v>
      </c>
      <c r="D15" s="69"/>
      <c r="E15" s="72"/>
    </row>
    <row r="16" spans="1:5" ht="25.5" x14ac:dyDescent="0.25">
      <c r="A16" s="64"/>
      <c r="B16" s="7" t="s">
        <v>24</v>
      </c>
      <c r="C16" s="8" t="s">
        <v>36</v>
      </c>
      <c r="D16" s="70"/>
      <c r="E16" s="73"/>
    </row>
    <row r="17" spans="1:5" ht="25.5" customHeight="1" x14ac:dyDescent="0.25">
      <c r="A17" s="62">
        <v>6</v>
      </c>
      <c r="B17" s="7" t="s">
        <v>8</v>
      </c>
      <c r="C17" s="8"/>
      <c r="D17" s="8"/>
      <c r="E17" s="9"/>
    </row>
    <row r="18" spans="1:5" ht="25.5" x14ac:dyDescent="0.25">
      <c r="A18" s="63"/>
      <c r="B18" s="7" t="s">
        <v>12</v>
      </c>
      <c r="C18" s="8" t="s">
        <v>37</v>
      </c>
      <c r="D18" s="68" t="s">
        <v>22</v>
      </c>
      <c r="E18" s="71" t="s">
        <v>79</v>
      </c>
    </row>
    <row r="19" spans="1:5" ht="25.5" x14ac:dyDescent="0.25">
      <c r="A19" s="63"/>
      <c r="B19" s="7" t="s">
        <v>13</v>
      </c>
      <c r="C19" s="8" t="s">
        <v>38</v>
      </c>
      <c r="D19" s="69"/>
      <c r="E19" s="72"/>
    </row>
    <row r="20" spans="1:5" ht="25.5" x14ac:dyDescent="0.25">
      <c r="A20" s="63"/>
      <c r="B20" s="7" t="s">
        <v>14</v>
      </c>
      <c r="C20" s="8" t="s">
        <v>39</v>
      </c>
      <c r="D20" s="69"/>
      <c r="E20" s="72"/>
    </row>
    <row r="21" spans="1:5" ht="25.5" x14ac:dyDescent="0.25">
      <c r="A21" s="63"/>
      <c r="B21" s="7" t="s">
        <v>15</v>
      </c>
      <c r="C21" s="8" t="s">
        <v>40</v>
      </c>
      <c r="D21" s="69"/>
      <c r="E21" s="72"/>
    </row>
    <row r="22" spans="1:5" ht="25.5" x14ac:dyDescent="0.25">
      <c r="A22" s="63"/>
      <c r="B22" s="7" t="s">
        <v>16</v>
      </c>
      <c r="C22" s="8" t="s">
        <v>41</v>
      </c>
      <c r="D22" s="69"/>
      <c r="E22" s="72"/>
    </row>
    <row r="23" spans="1:5" ht="25.5" x14ac:dyDescent="0.25">
      <c r="A23" s="63"/>
      <c r="B23" s="7" t="s">
        <v>57</v>
      </c>
      <c r="C23" s="8" t="s">
        <v>42</v>
      </c>
      <c r="D23" s="69"/>
      <c r="E23" s="72"/>
    </row>
    <row r="24" spans="1:5" ht="25.5" x14ac:dyDescent="0.25">
      <c r="A24" s="63"/>
      <c r="B24" s="7" t="s">
        <v>17</v>
      </c>
      <c r="C24" s="8" t="s">
        <v>43</v>
      </c>
      <c r="D24" s="69"/>
      <c r="E24" s="72"/>
    </row>
    <row r="25" spans="1:5" ht="25.5" x14ac:dyDescent="0.25">
      <c r="A25" s="63"/>
      <c r="B25" s="7" t="s">
        <v>18</v>
      </c>
      <c r="C25" s="8" t="s">
        <v>44</v>
      </c>
      <c r="D25" s="69"/>
      <c r="E25" s="72"/>
    </row>
    <row r="26" spans="1:5" ht="25.5" x14ac:dyDescent="0.25">
      <c r="A26" s="64"/>
      <c r="B26" s="7" t="s">
        <v>19</v>
      </c>
      <c r="C26" s="8" t="s">
        <v>45</v>
      </c>
      <c r="D26" s="70"/>
      <c r="E26" s="73"/>
    </row>
    <row r="27" spans="1:5" ht="25.5" x14ac:dyDescent="0.25">
      <c r="A27" s="62">
        <v>7</v>
      </c>
      <c r="B27" s="65" t="s">
        <v>9</v>
      </c>
      <c r="C27" s="8" t="s">
        <v>49</v>
      </c>
      <c r="D27" s="68" t="s">
        <v>22</v>
      </c>
      <c r="E27" s="71" t="s">
        <v>79</v>
      </c>
    </row>
    <row r="28" spans="1:5" ht="25.5" x14ac:dyDescent="0.25">
      <c r="A28" s="63"/>
      <c r="B28" s="66"/>
      <c r="C28" s="8" t="s">
        <v>50</v>
      </c>
      <c r="D28" s="69"/>
      <c r="E28" s="72"/>
    </row>
    <row r="29" spans="1:5" ht="25.5" x14ac:dyDescent="0.25">
      <c r="A29" s="64"/>
      <c r="B29" s="67"/>
      <c r="C29" s="8" t="s">
        <v>51</v>
      </c>
      <c r="D29" s="70"/>
      <c r="E29" s="73"/>
    </row>
    <row r="30" spans="1:5" x14ac:dyDescent="0.25">
      <c r="A30" s="62">
        <v>8</v>
      </c>
      <c r="B30" s="65" t="s">
        <v>10</v>
      </c>
      <c r="C30" s="8" t="s">
        <v>58</v>
      </c>
      <c r="D30" s="68" t="s">
        <v>22</v>
      </c>
      <c r="E30" s="71" t="s">
        <v>79</v>
      </c>
    </row>
    <row r="31" spans="1:5" ht="25.5" x14ac:dyDescent="0.25">
      <c r="A31" s="63"/>
      <c r="B31" s="66"/>
      <c r="C31" s="8" t="s">
        <v>59</v>
      </c>
      <c r="D31" s="69"/>
      <c r="E31" s="72"/>
    </row>
    <row r="32" spans="1:5" ht="25.5" x14ac:dyDescent="0.25">
      <c r="A32" s="63"/>
      <c r="B32" s="66"/>
      <c r="C32" s="8" t="s">
        <v>60</v>
      </c>
      <c r="D32" s="69"/>
      <c r="E32" s="72"/>
    </row>
    <row r="33" spans="1:5" ht="25.5" x14ac:dyDescent="0.25">
      <c r="A33" s="63"/>
      <c r="B33" s="66"/>
      <c r="C33" s="8" t="s">
        <v>61</v>
      </c>
      <c r="D33" s="69"/>
      <c r="E33" s="72"/>
    </row>
    <row r="34" spans="1:5" x14ac:dyDescent="0.25">
      <c r="A34" s="63"/>
      <c r="B34" s="66"/>
      <c r="C34" s="8" t="s">
        <v>62</v>
      </c>
      <c r="D34" s="69"/>
      <c r="E34" s="72"/>
    </row>
    <row r="35" spans="1:5" ht="25.5" x14ac:dyDescent="0.25">
      <c r="A35" s="63"/>
      <c r="B35" s="66"/>
      <c r="C35" s="8" t="s">
        <v>63</v>
      </c>
      <c r="D35" s="69"/>
      <c r="E35" s="72"/>
    </row>
    <row r="36" spans="1:5" ht="25.5" x14ac:dyDescent="0.25">
      <c r="A36" s="63"/>
      <c r="B36" s="66"/>
      <c r="C36" s="8" t="s">
        <v>64</v>
      </c>
      <c r="D36" s="69"/>
      <c r="E36" s="72"/>
    </row>
    <row r="37" spans="1:5" ht="25.5" x14ac:dyDescent="0.25">
      <c r="A37" s="63"/>
      <c r="B37" s="66"/>
      <c r="C37" s="8" t="s">
        <v>65</v>
      </c>
      <c r="D37" s="69"/>
      <c r="E37" s="72"/>
    </row>
    <row r="38" spans="1:5" x14ac:dyDescent="0.25">
      <c r="A38" s="64"/>
      <c r="B38" s="67"/>
      <c r="C38" s="8" t="s">
        <v>66</v>
      </c>
      <c r="D38" s="70"/>
      <c r="E38" s="73"/>
    </row>
    <row r="39" spans="1:5" ht="25.5" x14ac:dyDescent="0.25">
      <c r="A39" s="62">
        <v>9</v>
      </c>
      <c r="B39" s="65" t="s">
        <v>11</v>
      </c>
      <c r="C39" s="8" t="s">
        <v>46</v>
      </c>
      <c r="D39" s="68" t="s">
        <v>22</v>
      </c>
      <c r="E39" s="71" t="s">
        <v>79</v>
      </c>
    </row>
    <row r="40" spans="1:5" ht="25.5" x14ac:dyDescent="0.25">
      <c r="A40" s="63"/>
      <c r="B40" s="66"/>
      <c r="C40" s="8" t="s">
        <v>47</v>
      </c>
      <c r="D40" s="69"/>
      <c r="E40" s="72"/>
    </row>
    <row r="41" spans="1:5" ht="25.5" x14ac:dyDescent="0.25">
      <c r="A41" s="64"/>
      <c r="B41" s="67"/>
      <c r="C41" s="8" t="s">
        <v>48</v>
      </c>
      <c r="D41" s="70"/>
      <c r="E41" s="73"/>
    </row>
  </sheetData>
  <mergeCells count="26">
    <mergeCell ref="D39:D41"/>
    <mergeCell ref="E39:E41"/>
    <mergeCell ref="D18:D26"/>
    <mergeCell ref="E18:E26"/>
    <mergeCell ref="D27:D29"/>
    <mergeCell ref="E27:E29"/>
    <mergeCell ref="D30:D38"/>
    <mergeCell ref="E30:E38"/>
    <mergeCell ref="D5:D7"/>
    <mergeCell ref="E5:E7"/>
    <mergeCell ref="D8:D12"/>
    <mergeCell ref="E8:E12"/>
    <mergeCell ref="D14:D16"/>
    <mergeCell ref="E14:E16"/>
    <mergeCell ref="A5:A7"/>
    <mergeCell ref="B5:B7"/>
    <mergeCell ref="A39:A41"/>
    <mergeCell ref="A17:A26"/>
    <mergeCell ref="B39:B41"/>
    <mergeCell ref="A13:A16"/>
    <mergeCell ref="B8:B12"/>
    <mergeCell ref="A8:A12"/>
    <mergeCell ref="A27:A29"/>
    <mergeCell ref="B30:B38"/>
    <mergeCell ref="A30:A38"/>
    <mergeCell ref="B27:B2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Условия поставки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2020-08-13T10:17:15Z</cp:lastPrinted>
  <dcterms:created xsi:type="dcterms:W3CDTF">2014-06-26T05:52:50Z</dcterms:created>
  <dcterms:modified xsi:type="dcterms:W3CDTF">2020-10-26T16:01:10Z</dcterms:modified>
</cp:coreProperties>
</file>